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e0e0171ebece0a4/Documents/2 - Team Fusion/Historical Information/Weather/"/>
    </mc:Choice>
  </mc:AlternateContent>
  <xr:revisionPtr revIDLastSave="0" documentId="8_{F6FC67CC-AF54-4593-860E-5A54E05113E3}" xr6:coauthVersionLast="47" xr6:coauthVersionMax="47" xr10:uidLastSave="{00000000-0000-0000-0000-000000000000}"/>
  <bookViews>
    <workbookView xWindow="-108" yWindow="-108" windowWidth="30936" windowHeight="16776" xr2:uid="{459DA057-C2F4-4222-8179-A40C13317710}"/>
  </bookViews>
  <sheets>
    <sheet name="Wind Power Calculator" sheetId="1" r:id="rId1"/>
  </sheets>
  <externalReferences>
    <externalReference r:id="rId2"/>
  </externalReferences>
  <definedNames>
    <definedName name="BeafortScale">'Wind Power Calculator'!$Q$2:$U$14</definedName>
    <definedName name="BeaufortScale">'Wind Power Calculator'!$Q$2:$U$14</definedName>
    <definedName name="HighClouds">'[1]Cloud Types'!$A$47:$E$56</definedName>
    <definedName name="LowClouds">'[1]Cloud Types'!$A$23:$E$32</definedName>
    <definedName name="MediumClouds">'[1]Cloud Types'!$A$35:$E$44</definedName>
    <definedName name="Visibility">[1]Visibility!$A$4:$C$13</definedName>
    <definedName name="WeatherNotation">'[1]Weather Notation'!$A$5:$C$56</definedName>
    <definedName name="WindDirection">'Wind Power Calculator'!$K$2:$O$17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4" i="1" l="1"/>
  <c r="U13" i="1"/>
  <c r="U12" i="1"/>
  <c r="U11" i="1"/>
  <c r="U10" i="1"/>
  <c r="U9" i="1"/>
  <c r="U8" i="1"/>
  <c r="U7" i="1"/>
  <c r="U6" i="1"/>
  <c r="U5" i="1"/>
  <c r="U4" i="1"/>
  <c r="G4" i="1"/>
  <c r="F4" i="1"/>
  <c r="U3" i="1"/>
  <c r="G3" i="1"/>
  <c r="F3" i="1"/>
  <c r="U2" i="1"/>
  <c r="G2" i="1"/>
  <c r="F2" i="1"/>
</calcChain>
</file>

<file path=xl/sharedStrings.xml><?xml version="1.0" encoding="utf-8"?>
<sst xmlns="http://schemas.openxmlformats.org/spreadsheetml/2006/main" count="65" uniqueCount="62">
  <si>
    <t>Winds From Direction</t>
  </si>
  <si>
    <t>Beaufort Scale (0-12)</t>
  </si>
  <si>
    <t>Windspeed (m/s)</t>
  </si>
  <si>
    <t>Windspeed (mph)</t>
  </si>
  <si>
    <t>Power X</t>
  </si>
  <si>
    <t>Power Y</t>
  </si>
  <si>
    <t>Power Z</t>
  </si>
  <si>
    <t>From</t>
  </si>
  <si>
    <t>Degrees</t>
  </si>
  <si>
    <t>Degrees Off East West Line</t>
  </si>
  <si>
    <t>X</t>
  </si>
  <si>
    <t>Y</t>
  </si>
  <si>
    <t>Beaufort Scale</t>
  </si>
  <si>
    <t>Wind Description</t>
  </si>
  <si>
    <t>Speed Range (mph)</t>
  </si>
  <si>
    <t>Average mph</t>
  </si>
  <si>
    <t>Average m/s</t>
  </si>
  <si>
    <t>UK</t>
  </si>
  <si>
    <t>WSW</t>
  </si>
  <si>
    <t>N</t>
  </si>
  <si>
    <t>Calm</t>
  </si>
  <si>
    <t>0-1</t>
  </si>
  <si>
    <t>Europe</t>
  </si>
  <si>
    <t>NNW</t>
  </si>
  <si>
    <t>Light Air</t>
  </si>
  <si>
    <t>1-3</t>
  </si>
  <si>
    <t>USA</t>
  </si>
  <si>
    <t>NW</t>
  </si>
  <si>
    <t>Light Breeze</t>
  </si>
  <si>
    <t>4-7</t>
  </si>
  <si>
    <t>WNW</t>
  </si>
  <si>
    <t>Gentle Breeze</t>
  </si>
  <si>
    <t>8-12</t>
  </si>
  <si>
    <t>W</t>
  </si>
  <si>
    <t>Moderate Breeze</t>
  </si>
  <si>
    <t>13-18</t>
  </si>
  <si>
    <t>Fresh Breeze</t>
  </si>
  <si>
    <t>19-24</t>
  </si>
  <si>
    <t>SW</t>
  </si>
  <si>
    <t>Strong Breeze</t>
  </si>
  <si>
    <t>25-31</t>
  </si>
  <si>
    <t>SSW</t>
  </si>
  <si>
    <t>Near Gale</t>
  </si>
  <si>
    <t>32-38</t>
  </si>
  <si>
    <t>S</t>
  </si>
  <si>
    <t>Gale</t>
  </si>
  <si>
    <t>39-46</t>
  </si>
  <si>
    <t>SSE</t>
  </si>
  <si>
    <t>Severage Gale</t>
  </si>
  <si>
    <t>47-54</t>
  </si>
  <si>
    <t>SE</t>
  </si>
  <si>
    <t>Storm</t>
  </si>
  <si>
    <t>55-63</t>
  </si>
  <si>
    <t>ESE</t>
  </si>
  <si>
    <t>Violent Storm</t>
  </si>
  <si>
    <t>64-72</t>
  </si>
  <si>
    <t>E</t>
  </si>
  <si>
    <t>Hurricane</t>
  </si>
  <si>
    <t>72-83</t>
  </si>
  <si>
    <t>ENE</t>
  </si>
  <si>
    <t>NE</t>
  </si>
  <si>
    <t>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</si>
</sst>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000"/>
    <numFmt numFmtId="167" formatCode="_-* #,##0.0_-;\-* #,##0.0_-;_-* &quot;-&quot;?_-;_-@_-"/>
    <numFmt numFmtId="168" formatCode="0.0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164" fontId="0" fillId="0" borderId="1" xfId="1" applyNumberFormat="1" applyFont="1" applyBorder="1" applyAlignment="1">
      <alignment horizontal="left" textRotation="90"/>
    </xf>
    <xf numFmtId="0" fontId="0" fillId="0" borderId="1" xfId="0" applyBorder="1" applyAlignment="1">
      <alignment horizontal="center" textRotation="90"/>
    </xf>
    <xf numFmtId="0" fontId="0" fillId="0" borderId="2" xfId="0" applyBorder="1" applyAlignment="1">
      <alignment horizontal="center" textRotation="90" wrapText="1"/>
    </xf>
    <xf numFmtId="164" fontId="0" fillId="0" borderId="2" xfId="1" applyNumberFormat="1" applyFont="1" applyBorder="1" applyAlignment="1">
      <alignment horizontal="center" textRotation="90" wrapText="1"/>
    </xf>
    <xf numFmtId="0" fontId="0" fillId="0" borderId="3" xfId="0" applyBorder="1" applyAlignment="1">
      <alignment horizontal="center" textRotation="90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textRotation="90" wrapText="1"/>
    </xf>
    <xf numFmtId="0" fontId="0" fillId="0" borderId="6" xfId="0" applyBorder="1" applyAlignment="1">
      <alignment horizontal="center" textRotation="90" wrapText="1"/>
    </xf>
    <xf numFmtId="0" fontId="0" fillId="0" borderId="7" xfId="0" applyBorder="1" applyAlignment="1">
      <alignment horizontal="center" textRotation="90" wrapText="1"/>
    </xf>
    <xf numFmtId="0" fontId="0" fillId="0" borderId="1" xfId="0" applyBorder="1" applyAlignment="1">
      <alignment horizontal="left"/>
    </xf>
    <xf numFmtId="165" fontId="0" fillId="0" borderId="1" xfId="1" applyNumberFormat="1" applyFont="1" applyBorder="1" applyAlignment="1">
      <alignment horizontal="right" vertical="center"/>
    </xf>
    <xf numFmtId="0" fontId="0" fillId="2" borderId="1" xfId="0" applyFill="1" applyBorder="1"/>
    <xf numFmtId="166" fontId="0" fillId="0" borderId="1" xfId="1" applyNumberFormat="1" applyFont="1" applyBorder="1"/>
    <xf numFmtId="166" fontId="0" fillId="0" borderId="1" xfId="0" applyNumberFormat="1" applyBorder="1"/>
    <xf numFmtId="0" fontId="0" fillId="0" borderId="8" xfId="0" applyBorder="1"/>
    <xf numFmtId="164" fontId="0" fillId="0" borderId="8" xfId="1" applyNumberFormat="1" applyFont="1" applyBorder="1"/>
    <xf numFmtId="167" fontId="0" fillId="0" borderId="0" xfId="0" applyNumberFormat="1"/>
    <xf numFmtId="0" fontId="0" fillId="0" borderId="9" xfId="0" applyBorder="1"/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168" fontId="0" fillId="0" borderId="9" xfId="0" applyNumberFormat="1" applyBorder="1"/>
    <xf numFmtId="0" fontId="0" fillId="2" borderId="1" xfId="0" applyFill="1" applyBorder="1" applyAlignment="1">
      <alignment vertical="center"/>
    </xf>
    <xf numFmtId="16" fontId="0" fillId="0" borderId="8" xfId="0" quotePrefix="1" applyNumberFormat="1" applyBorder="1" applyAlignment="1">
      <alignment horizontal="center"/>
    </xf>
    <xf numFmtId="0" fontId="0" fillId="0" borderId="1" xfId="0" quotePrefix="1" applyBorder="1"/>
    <xf numFmtId="0" fontId="0" fillId="0" borderId="8" xfId="0" quotePrefix="1" applyBorder="1" applyAlignment="1">
      <alignment horizontal="center"/>
    </xf>
    <xf numFmtId="0" fontId="0" fillId="0" borderId="0" xfId="0" applyAlignment="1">
      <alignment horizontal="left"/>
    </xf>
    <xf numFmtId="166" fontId="0" fillId="0" borderId="0" xfId="0" applyNumberFormat="1" applyAlignment="1">
      <alignment horizontal="left"/>
    </xf>
    <xf numFmtId="166" fontId="0" fillId="0" borderId="0" xfId="0" applyNumberFormat="1"/>
    <xf numFmtId="0" fontId="0" fillId="0" borderId="5" xfId="0" applyBorder="1"/>
    <xf numFmtId="0" fontId="0" fillId="0" borderId="6" xfId="0" applyBorder="1"/>
    <xf numFmtId="0" fontId="0" fillId="0" borderId="5" xfId="0" quotePrefix="1" applyBorder="1" applyAlignment="1">
      <alignment horizontal="center"/>
    </xf>
    <xf numFmtId="0" fontId="0" fillId="0" borderId="6" xfId="0" applyBorder="1" applyAlignment="1">
      <alignment horizontal="center"/>
    </xf>
    <xf numFmtId="168" fontId="0" fillId="0" borderId="7" xfId="0" applyNumberFormat="1" applyBorder="1"/>
    <xf numFmtId="164" fontId="0" fillId="0" borderId="0" xfId="1" applyNumberFormat="1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164" fontId="0" fillId="0" borderId="5" xfId="1" applyNumberFormat="1" applyFont="1" applyBorder="1"/>
    <xf numFmtId="167" fontId="0" fillId="0" borderId="6" xfId="0" applyNumberFormat="1" applyBorder="1"/>
    <xf numFmtId="0" fontId="0" fillId="0" borderId="7" xfId="0" applyBorder="1"/>
    <xf numFmtId="0" fontId="0" fillId="0" borderId="0" xfId="0" applyAlignment="1">
      <alignment textRotation="9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BE0E0171EBECE0A4/Documents/2%20-%20Team%20Fusion/Historical%20Information/Campaigns/Channel%20Map/Battle%20of%20Britain/Weather%20Database.xlsx" TargetMode="External"/><Relationship Id="rId1" Type="http://schemas.openxmlformats.org/officeDocument/2006/relationships/externalLinkPath" Target="/BE0E0171EBECE0A4/Documents/2%20-%20Team%20Fusion/Historical%20Information/Campaigns/Channel%20Map/Battle%20of%20Britain/Weather%20Databa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gional Weather"/>
      <sheetName val="Local Weather"/>
      <sheetName val="Weather Notation"/>
      <sheetName val="Visibility"/>
      <sheetName val="Wind Power Calculator"/>
      <sheetName val="Wind Beaufort Scale"/>
      <sheetName val="Cloud Calculator"/>
      <sheetName val="Cloud Types"/>
    </sheetNames>
    <sheetDataSet>
      <sheetData sheetId="0"/>
      <sheetData sheetId="1"/>
      <sheetData sheetId="2">
        <row r="5">
          <cell r="A5" t="str">
            <v>b</v>
          </cell>
          <cell r="B5" t="str">
            <v>Blue sky</v>
          </cell>
          <cell r="C5" t="str">
            <v>not more than a quarter covered with cloud</v>
          </cell>
        </row>
        <row r="6">
          <cell r="A6" t="str">
            <v>bc</v>
          </cell>
          <cell r="B6" t="str">
            <v>Partly cloudy</v>
          </cell>
          <cell r="C6" t="str">
            <v>one half covered</v>
          </cell>
        </row>
        <row r="7">
          <cell r="A7" t="str">
            <v>bcq</v>
          </cell>
          <cell r="B7" t="str">
            <v>Partly cloudy with rain squalls about</v>
          </cell>
        </row>
        <row r="8">
          <cell r="A8" t="str">
            <v>bcpr</v>
          </cell>
          <cell r="B8" t="str">
            <v>Partly cloudy with passing rain showers</v>
          </cell>
        </row>
        <row r="9">
          <cell r="A9" t="str">
            <v>bf</v>
          </cell>
          <cell r="B9" t="str">
            <v>Haze and fog</v>
          </cell>
        </row>
        <row r="10">
          <cell r="A10" t="str">
            <v>c</v>
          </cell>
          <cell r="B10" t="str">
            <v>Generally cloudy</v>
          </cell>
        </row>
        <row r="11">
          <cell r="A11" t="str">
            <v>cjp</v>
          </cell>
          <cell r="B11" t="str">
            <v>Generally cloudy and rain within sight of station</v>
          </cell>
        </row>
        <row r="12">
          <cell r="A12" t="str">
            <v>c/d</v>
          </cell>
          <cell r="B12" t="str">
            <v>Generally cloudy and drizzle</v>
          </cell>
        </row>
        <row r="13">
          <cell r="A13" t="str">
            <v>c/pr</v>
          </cell>
          <cell r="B13" t="str">
            <v>Generally cloudy with rain and passing showers</v>
          </cell>
        </row>
        <row r="14">
          <cell r="A14" t="str">
            <v>c/r</v>
          </cell>
          <cell r="B14" t="str">
            <v>Generally cloudy and rain</v>
          </cell>
        </row>
        <row r="15">
          <cell r="A15" t="str">
            <v>d</v>
          </cell>
          <cell r="B15" t="str">
            <v>Drizzle</v>
          </cell>
        </row>
        <row r="16">
          <cell r="A16" t="str">
            <v>e</v>
          </cell>
          <cell r="B16" t="str">
            <v>Wet air</v>
          </cell>
        </row>
        <row r="17">
          <cell r="A17" t="str">
            <v>g</v>
          </cell>
          <cell r="B17" t="str">
            <v>Gloom</v>
          </cell>
        </row>
        <row r="18">
          <cell r="A18" t="str">
            <v>f</v>
          </cell>
          <cell r="B18" t="str">
            <v>Fog</v>
          </cell>
          <cell r="C18" t="str">
            <v>visibility 220-1100 yards</v>
          </cell>
        </row>
        <row r="19">
          <cell r="A19" t="str">
            <v>F</v>
          </cell>
          <cell r="B19" t="str">
            <v>Thick fog</v>
          </cell>
          <cell r="C19" t="str">
            <v>visibility less than 220 yeards</v>
          </cell>
        </row>
        <row r="20">
          <cell r="A20" t="str">
            <v>fs</v>
          </cell>
          <cell r="B20" t="str">
            <v>Low fog over sea</v>
          </cell>
          <cell r="C20" t="str">
            <v>coast station</v>
          </cell>
        </row>
        <row r="21">
          <cell r="A21" t="str">
            <v>fg</v>
          </cell>
          <cell r="B21" t="str">
            <v>Low fog over land</v>
          </cell>
          <cell r="C21" t="str">
            <v>inland station</v>
          </cell>
        </row>
        <row r="22">
          <cell r="A22" t="str">
            <v>m</v>
          </cell>
          <cell r="B22" t="str">
            <v>Mist</v>
          </cell>
          <cell r="C22" t="str">
            <v>visibility 1100-2200 yards</v>
          </cell>
        </row>
        <row r="23">
          <cell r="A23" t="str">
            <v>h</v>
          </cell>
          <cell r="B23" t="str">
            <v>Hail</v>
          </cell>
        </row>
        <row r="24">
          <cell r="A24" t="str">
            <v>i</v>
          </cell>
          <cell r="B24" t="str">
            <v>Intermittent</v>
          </cell>
        </row>
        <row r="25">
          <cell r="A25" t="str">
            <v>id</v>
          </cell>
          <cell r="B25" t="str">
            <v>Intermittent drizzle</v>
          </cell>
        </row>
        <row r="26">
          <cell r="A26" t="str">
            <v>id0</v>
          </cell>
          <cell r="B26" t="str">
            <v>Intermittent light drizzle</v>
          </cell>
        </row>
        <row r="27">
          <cell r="A27" t="str">
            <v>ip</v>
          </cell>
          <cell r="B27" t="str">
            <v>Intermittent passing showers</v>
          </cell>
        </row>
        <row r="28">
          <cell r="A28" t="str">
            <v>ir0</v>
          </cell>
          <cell r="B28" t="str">
            <v>Intermittent light rain</v>
          </cell>
        </row>
        <row r="29">
          <cell r="A29" t="str">
            <v>jf</v>
          </cell>
          <cell r="B29" t="str">
            <v>Fog at a distance from station</v>
          </cell>
          <cell r="C29" t="str">
            <v>at a distance but not at station</v>
          </cell>
        </row>
        <row r="30">
          <cell r="A30" t="str">
            <v>jp</v>
          </cell>
          <cell r="B30" t="str">
            <v>Precipitation within sight of station</v>
          </cell>
        </row>
        <row r="31">
          <cell r="A31" t="str">
            <v>ks</v>
          </cell>
          <cell r="B31" t="str">
            <v>Storm of drifting snow</v>
          </cell>
        </row>
        <row r="32">
          <cell r="A32" t="str">
            <v>k/so</v>
          </cell>
          <cell r="B32" t="str">
            <v>Slight storm of drifting snow</v>
          </cell>
          <cell r="C32" t="str">
            <v>generally low</v>
          </cell>
        </row>
        <row r="33">
          <cell r="A33" t="str">
            <v>k/S</v>
          </cell>
          <cell r="B33" t="str">
            <v>Heavy storm of drifting snow</v>
          </cell>
          <cell r="C33" t="str">
            <v>generally low</v>
          </cell>
        </row>
        <row r="34">
          <cell r="A34" t="str">
            <v>s/k</v>
          </cell>
          <cell r="B34" t="str">
            <v>Heavy storm of drifting snow</v>
          </cell>
          <cell r="C34" t="str">
            <v>generally high</v>
          </cell>
        </row>
        <row r="35">
          <cell r="A35" t="str">
            <v>KQ</v>
          </cell>
          <cell r="B35" t="str">
            <v>Line squall</v>
          </cell>
        </row>
        <row r="36">
          <cell r="A36" t="str">
            <v>l</v>
          </cell>
          <cell r="B36" t="str">
            <v>Lightning</v>
          </cell>
        </row>
        <row r="37">
          <cell r="A37" t="str">
            <v>o</v>
          </cell>
          <cell r="B37" t="str">
            <v>Overcast sky</v>
          </cell>
        </row>
        <row r="38">
          <cell r="A38" t="str">
            <v>p</v>
          </cell>
          <cell r="B38" t="str">
            <v>Passing showers</v>
          </cell>
        </row>
        <row r="39">
          <cell r="A39" t="str">
            <v>pr</v>
          </cell>
          <cell r="B39" t="str">
            <v>Passing showers</v>
          </cell>
        </row>
        <row r="40">
          <cell r="A40" t="str">
            <v>q</v>
          </cell>
          <cell r="B40" t="str">
            <v>Squalls</v>
          </cell>
        </row>
        <row r="41">
          <cell r="A41" t="str">
            <v>r</v>
          </cell>
          <cell r="B41" t="str">
            <v>Rain</v>
          </cell>
        </row>
        <row r="42">
          <cell r="A42" t="str">
            <v>r0r0</v>
          </cell>
          <cell r="B42" t="str">
            <v>Continuous light rain or drizzle</v>
          </cell>
        </row>
        <row r="43">
          <cell r="A43" t="str">
            <v>rr</v>
          </cell>
          <cell r="B43" t="str">
            <v>Continuous rain</v>
          </cell>
        </row>
        <row r="44">
          <cell r="A44" t="str">
            <v>R</v>
          </cell>
          <cell r="B44" t="str">
            <v>Heavy rain</v>
          </cell>
        </row>
        <row r="45">
          <cell r="A45" t="str">
            <v>s</v>
          </cell>
          <cell r="B45" t="str">
            <v>Snow</v>
          </cell>
        </row>
        <row r="46">
          <cell r="A46" t="str">
            <v>rs</v>
          </cell>
          <cell r="B46" t="str">
            <v>Sleet</v>
          </cell>
        </row>
        <row r="47">
          <cell r="A47" t="str">
            <v>t</v>
          </cell>
          <cell r="B47" t="str">
            <v>Thunder</v>
          </cell>
        </row>
        <row r="48">
          <cell r="A48" t="str">
            <v>tl</v>
          </cell>
          <cell r="B48" t="str">
            <v>Thunder and lightning</v>
          </cell>
        </row>
        <row r="49">
          <cell r="A49" t="str">
            <v>u</v>
          </cell>
          <cell r="B49" t="str">
            <v>Ugly, threatening sky</v>
          </cell>
        </row>
        <row r="50">
          <cell r="A50" t="str">
            <v>v</v>
          </cell>
          <cell r="B50" t="str">
            <v>Unusual visibility</v>
          </cell>
        </row>
        <row r="51">
          <cell r="A51" t="str">
            <v>w</v>
          </cell>
          <cell r="B51" t="str">
            <v>Dew</v>
          </cell>
        </row>
        <row r="52">
          <cell r="A52" t="str">
            <v>x</v>
          </cell>
          <cell r="B52" t="str">
            <v>Hoar frost</v>
          </cell>
        </row>
        <row r="53">
          <cell r="A53" t="str">
            <v>y</v>
          </cell>
          <cell r="B53" t="str">
            <v>Dry air</v>
          </cell>
        </row>
        <row r="54">
          <cell r="A54" t="str">
            <v>z</v>
          </cell>
          <cell r="B54" t="str">
            <v>Dust haze</v>
          </cell>
          <cell r="C54" t="str">
            <v>the turbid atmosphere of dry weather</v>
          </cell>
        </row>
        <row r="55">
          <cell r="A55" t="str">
            <v>z0</v>
          </cell>
          <cell r="B55" t="str">
            <v>Light haze</v>
          </cell>
        </row>
        <row r="56">
          <cell r="A56" t="str">
            <v>hr</v>
          </cell>
          <cell r="B56" t="str">
            <v>Rain and hail</v>
          </cell>
        </row>
      </sheetData>
      <sheetData sheetId="3">
        <row r="4">
          <cell r="A4">
            <v>0</v>
          </cell>
          <cell r="B4" t="str">
            <v>Dense fog</v>
          </cell>
          <cell r="C4" t="str">
            <v>55 yards</v>
          </cell>
        </row>
        <row r="5">
          <cell r="A5">
            <v>1</v>
          </cell>
          <cell r="B5" t="str">
            <v>Thick fog</v>
          </cell>
          <cell r="C5" t="str">
            <v>220 yards</v>
          </cell>
        </row>
        <row r="6">
          <cell r="A6">
            <v>2</v>
          </cell>
          <cell r="B6" t="str">
            <v>Fog</v>
          </cell>
          <cell r="C6" t="str">
            <v>550 yards</v>
          </cell>
        </row>
        <row r="7">
          <cell r="A7">
            <v>3</v>
          </cell>
          <cell r="B7" t="str">
            <v>Moderate fog</v>
          </cell>
          <cell r="C7" t="str">
            <v>1,100 yards</v>
          </cell>
        </row>
        <row r="8">
          <cell r="A8">
            <v>4</v>
          </cell>
          <cell r="B8" t="str">
            <v>Mist or haze</v>
          </cell>
          <cell r="C8" t="str">
            <v>1¼ miles</v>
          </cell>
        </row>
        <row r="9">
          <cell r="A9">
            <v>5</v>
          </cell>
          <cell r="B9" t="str">
            <v>Poor visibility</v>
          </cell>
          <cell r="C9" t="str">
            <v>2½ miles</v>
          </cell>
        </row>
        <row r="10">
          <cell r="A10">
            <v>6</v>
          </cell>
          <cell r="B10" t="str">
            <v>Moderate visibility</v>
          </cell>
          <cell r="C10" t="str">
            <v>6¼ miles</v>
          </cell>
        </row>
        <row r="11">
          <cell r="A11">
            <v>7</v>
          </cell>
          <cell r="B11" t="str">
            <v>Good visibility</v>
          </cell>
          <cell r="C11" t="str">
            <v>12½ miles</v>
          </cell>
        </row>
        <row r="12">
          <cell r="A12">
            <v>8</v>
          </cell>
          <cell r="B12" t="str">
            <v>Very good visibility</v>
          </cell>
          <cell r="C12" t="str">
            <v>31 miles</v>
          </cell>
        </row>
        <row r="13">
          <cell r="A13">
            <v>9</v>
          </cell>
          <cell r="B13" t="str">
            <v>Excellent visibility</v>
          </cell>
          <cell r="C13" t="str">
            <v>beyond 31 miles</v>
          </cell>
        </row>
      </sheetData>
      <sheetData sheetId="4"/>
      <sheetData sheetId="5"/>
      <sheetData sheetId="6"/>
      <sheetData sheetId="7">
        <row r="23">
          <cell r="A23">
            <v>0</v>
          </cell>
          <cell r="B23">
            <v>3</v>
          </cell>
          <cell r="C23" t="str">
            <v>Blue Sky</v>
          </cell>
          <cell r="E23" t="str">
            <v>Clear</v>
          </cell>
        </row>
        <row r="24">
          <cell r="A24">
            <v>1</v>
          </cell>
          <cell r="B24">
            <v>5</v>
          </cell>
          <cell r="C24" t="str">
            <v>Cumulus</v>
          </cell>
          <cell r="D24" t="str">
            <v>Cu</v>
          </cell>
          <cell r="E24" t="str">
            <v>Fair weather cumulus</v>
          </cell>
        </row>
        <row r="25">
          <cell r="A25">
            <v>2</v>
          </cell>
          <cell r="B25">
            <v>5</v>
          </cell>
          <cell r="C25" t="str">
            <v>Cumulus</v>
          </cell>
          <cell r="D25" t="str">
            <v>Cu med</v>
          </cell>
          <cell r="E25" t="str">
            <v>Large cumulus without anvil</v>
          </cell>
        </row>
        <row r="26">
          <cell r="A26">
            <v>3</v>
          </cell>
          <cell r="B26">
            <v>12</v>
          </cell>
          <cell r="C26" t="str">
            <v>Cumulonimbus</v>
          </cell>
          <cell r="D26" t="str">
            <v>Cb</v>
          </cell>
          <cell r="E26" t="str">
            <v>Cumulonimbus</v>
          </cell>
        </row>
        <row r="27">
          <cell r="A27">
            <v>4</v>
          </cell>
          <cell r="B27">
            <v>10</v>
          </cell>
          <cell r="C27" t="str">
            <v>Altostratus</v>
          </cell>
          <cell r="D27" t="str">
            <v>Sc</v>
          </cell>
          <cell r="E27" t="str">
            <v>Stratocumulus formed by the spreading out of cumulus</v>
          </cell>
        </row>
        <row r="28">
          <cell r="A28">
            <v>5</v>
          </cell>
          <cell r="B28">
            <v>8</v>
          </cell>
          <cell r="C28" t="str">
            <v>Stratus</v>
          </cell>
          <cell r="D28" t="str">
            <v>St</v>
          </cell>
          <cell r="E28" t="str">
            <v>Layer of stratus or stratocumulus</v>
          </cell>
        </row>
        <row r="29">
          <cell r="A29">
            <v>6</v>
          </cell>
          <cell r="B29">
            <v>15</v>
          </cell>
          <cell r="C29" t="str">
            <v>Light Overcast</v>
          </cell>
          <cell r="D29" t="str">
            <v>Cu fr</v>
          </cell>
          <cell r="E29" t="str">
            <v>Ragged low clouds of bad weather (or fractonimbus)</v>
          </cell>
        </row>
        <row r="30">
          <cell r="A30">
            <v>7</v>
          </cell>
          <cell r="B30">
            <v>6</v>
          </cell>
          <cell r="C30" t="str">
            <v>Cumulus +Cirrus</v>
          </cell>
          <cell r="D30" t="str">
            <v>Sc</v>
          </cell>
          <cell r="E30" t="str">
            <v>Fair weather cumulus or stratocumulus</v>
          </cell>
        </row>
        <row r="31">
          <cell r="A31">
            <v>8</v>
          </cell>
          <cell r="B31">
            <v>9</v>
          </cell>
          <cell r="C31" t="str">
            <v>Nimbostratus</v>
          </cell>
          <cell r="D31" t="str">
            <v>Cu</v>
          </cell>
          <cell r="E31" t="str">
            <v>Large cumulus (or cumulonimbus) and stratocumulus</v>
          </cell>
        </row>
        <row r="32">
          <cell r="A32">
            <v>9</v>
          </cell>
          <cell r="B32">
            <v>16</v>
          </cell>
          <cell r="C32" t="str">
            <v>Medium Overcast</v>
          </cell>
          <cell r="D32" t="str">
            <v>Cb</v>
          </cell>
          <cell r="E32" t="str">
            <v>Large cumulus (or cumulonimbus) with ragged low clouds of bad weather</v>
          </cell>
        </row>
        <row r="35">
          <cell r="A35">
            <v>0</v>
          </cell>
          <cell r="B35">
            <v>3</v>
          </cell>
          <cell r="C35" t="str">
            <v>Blue Sky</v>
          </cell>
          <cell r="E35" t="str">
            <v>Clear</v>
          </cell>
        </row>
        <row r="36">
          <cell r="A36">
            <v>1</v>
          </cell>
          <cell r="B36">
            <v>10</v>
          </cell>
          <cell r="C36" t="str">
            <v>Altostratus</v>
          </cell>
          <cell r="D36" t="str">
            <v>As</v>
          </cell>
          <cell r="E36" t="str">
            <v>Thin altostratus clouds</v>
          </cell>
        </row>
        <row r="37">
          <cell r="A37">
            <v>2</v>
          </cell>
          <cell r="B37">
            <v>9</v>
          </cell>
          <cell r="C37" t="str">
            <v>Nimbostratus</v>
          </cell>
          <cell r="D37" t="str">
            <v>Ns</v>
          </cell>
          <cell r="E37" t="str">
            <v>Thin altostratus or nimbostratus clouds</v>
          </cell>
        </row>
        <row r="38">
          <cell r="A38">
            <v>3</v>
          </cell>
          <cell r="B38">
            <v>13</v>
          </cell>
          <cell r="C38" t="str">
            <v>Nimbostratus + Cirrus</v>
          </cell>
          <cell r="D38" t="str">
            <v>Ac</v>
          </cell>
          <cell r="E38" t="str">
            <v>A single layer of altocumulus or high stratocumulus clouds</v>
          </cell>
        </row>
        <row r="39">
          <cell r="A39">
            <v>4</v>
          </cell>
          <cell r="B39">
            <v>11</v>
          </cell>
          <cell r="C39" t="str">
            <v>Cirrocumulus</v>
          </cell>
          <cell r="D39" t="str">
            <v>Ac le</v>
          </cell>
          <cell r="E39" t="str">
            <v>Isolated patches of altocumulus or lenticular clouds</v>
          </cell>
        </row>
        <row r="40">
          <cell r="A40">
            <v>5</v>
          </cell>
          <cell r="B40">
            <v>11</v>
          </cell>
          <cell r="C40" t="str">
            <v>Cirrocumulus</v>
          </cell>
          <cell r="D40" t="str">
            <v>Ac</v>
          </cell>
          <cell r="E40" t="str">
            <v>Bands of altocumulus clouds</v>
          </cell>
        </row>
        <row r="41">
          <cell r="A41">
            <v>6</v>
          </cell>
          <cell r="B41">
            <v>11</v>
          </cell>
          <cell r="C41" t="str">
            <v>Cirrocumulus</v>
          </cell>
          <cell r="D41" t="str">
            <v>Ac</v>
          </cell>
          <cell r="E41" t="str">
            <v>Altocumulus formed from the spreading out of cumulus clouds</v>
          </cell>
        </row>
        <row r="42">
          <cell r="A42">
            <v>7</v>
          </cell>
          <cell r="B42">
            <v>14</v>
          </cell>
          <cell r="C42" t="str">
            <v>Nimbostratus + Cirrocumulus</v>
          </cell>
          <cell r="D42" t="str">
            <v>Ac</v>
          </cell>
          <cell r="E42" t="str">
            <v>Altocumulus associated with altostratus clouds</v>
          </cell>
        </row>
        <row r="43">
          <cell r="A43">
            <v>8</v>
          </cell>
          <cell r="B43">
            <v>7</v>
          </cell>
          <cell r="C43" t="str">
            <v>Cumulus + cirrocumulus</v>
          </cell>
          <cell r="D43" t="str">
            <v>Ac</v>
          </cell>
          <cell r="E43" t="str">
            <v>Altocumulus Castellatus clouds</v>
          </cell>
        </row>
        <row r="44">
          <cell r="A44">
            <v>9</v>
          </cell>
          <cell r="B44">
            <v>11</v>
          </cell>
          <cell r="C44" t="str">
            <v>Cirrocumulus</v>
          </cell>
          <cell r="D44" t="str">
            <v>Ac</v>
          </cell>
          <cell r="E44" t="str">
            <v>Altocumulus in several layers generally associated with fibrous veils and a chaotic appearance of the sky</v>
          </cell>
        </row>
        <row r="47">
          <cell r="A47">
            <v>0</v>
          </cell>
          <cell r="B47">
            <v>3</v>
          </cell>
          <cell r="C47" t="str">
            <v>Blue Sky</v>
          </cell>
          <cell r="E47" t="str">
            <v>Clear</v>
          </cell>
        </row>
        <row r="48">
          <cell r="A48">
            <v>1</v>
          </cell>
          <cell r="B48">
            <v>4</v>
          </cell>
          <cell r="C48" t="str">
            <v>Cirrus</v>
          </cell>
          <cell r="D48" t="str">
            <v>Ci</v>
          </cell>
          <cell r="E48" t="str">
            <v>Sparse fine cirrus cloud</v>
          </cell>
        </row>
        <row r="49">
          <cell r="A49">
            <v>2</v>
          </cell>
          <cell r="B49">
            <v>11</v>
          </cell>
          <cell r="C49" t="str">
            <v>Cirrocumulus</v>
          </cell>
          <cell r="D49" t="str">
            <v>Ci</v>
          </cell>
          <cell r="E49" t="str">
            <v>Abundant fine cirrus cloud</v>
          </cell>
        </row>
        <row r="50">
          <cell r="A50">
            <v>3</v>
          </cell>
          <cell r="B50">
            <v>12</v>
          </cell>
          <cell r="C50" t="str">
            <v>Cumulonimbus</v>
          </cell>
          <cell r="D50" t="str">
            <v>Cb inc.</v>
          </cell>
          <cell r="E50" t="str">
            <v>Dense anvil cirrus cloud tops of cumulonimbus incus</v>
          </cell>
        </row>
        <row r="51">
          <cell r="A51">
            <v>4</v>
          </cell>
          <cell r="B51">
            <v>11</v>
          </cell>
          <cell r="C51" t="str">
            <v>Cirrocumulus</v>
          </cell>
          <cell r="D51" t="str">
            <v>Ci</v>
          </cell>
          <cell r="E51" t="str">
            <v>Tufts of fine cirrus flocus cloud</v>
          </cell>
        </row>
        <row r="52">
          <cell r="A52">
            <v>5</v>
          </cell>
          <cell r="B52">
            <v>4</v>
          </cell>
          <cell r="C52" t="str">
            <v>Cirrus</v>
          </cell>
          <cell r="D52" t="str">
            <v>Cs</v>
          </cell>
          <cell r="E52" t="str">
            <v>Increasing bands of cirrostratus cloud below 45º altitude</v>
          </cell>
        </row>
        <row r="53">
          <cell r="A53">
            <v>6</v>
          </cell>
          <cell r="B53">
            <v>9</v>
          </cell>
          <cell r="C53" t="str">
            <v>Nimbostratus</v>
          </cell>
          <cell r="D53" t="str">
            <v>Cs</v>
          </cell>
          <cell r="E53" t="str">
            <v>Increasing bands of cirrostratus cloud above 45º altitude</v>
          </cell>
        </row>
        <row r="54">
          <cell r="A54">
            <v>7</v>
          </cell>
          <cell r="B54">
            <v>9</v>
          </cell>
          <cell r="C54" t="str">
            <v>Nimbostratus</v>
          </cell>
          <cell r="D54" t="str">
            <v>Cs neb</v>
          </cell>
          <cell r="E54" t="str">
            <v>A veil of cirrostratus cloud covering the whole sky</v>
          </cell>
        </row>
        <row r="55">
          <cell r="A55">
            <v>8</v>
          </cell>
          <cell r="B55">
            <v>11</v>
          </cell>
          <cell r="C55" t="str">
            <v>Cirrocumulus</v>
          </cell>
          <cell r="D55" t="str">
            <v>Cs</v>
          </cell>
          <cell r="E55" t="str">
            <v>Cirrostratus cloud not covering the whole sky</v>
          </cell>
        </row>
        <row r="56">
          <cell r="A56">
            <v>9</v>
          </cell>
          <cell r="B56">
            <v>11</v>
          </cell>
          <cell r="C56" t="str">
            <v>Cirrocumulus</v>
          </cell>
          <cell r="D56" t="str">
            <v>Cc</v>
          </cell>
          <cell r="E56" t="str">
            <v>Predominantly cirrocumulus cloud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B9C68-3067-47F0-946E-3602E8F4854F}">
  <dimension ref="A1:U22"/>
  <sheetViews>
    <sheetView tabSelected="1" workbookViewId="0">
      <selection activeCell="E4" sqref="E4"/>
    </sheetView>
  </sheetViews>
  <sheetFormatPr defaultRowHeight="14.4" x14ac:dyDescent="0.3"/>
  <cols>
    <col min="1" max="1" width="14.33203125" bestFit="1" customWidth="1"/>
    <col min="2" max="2" width="10.6640625" style="36" customWidth="1"/>
    <col min="3" max="3" width="10.6640625" customWidth="1"/>
    <col min="4" max="4" width="4.6640625" customWidth="1"/>
    <col min="5" max="5" width="10.6640625" customWidth="1"/>
    <col min="6" max="6" width="9.44140625" customWidth="1"/>
    <col min="7" max="7" width="16.44140625" bestFit="1" customWidth="1"/>
    <col min="10" max="10" width="10" customWidth="1"/>
    <col min="12" max="12" width="6.6640625" bestFit="1" customWidth="1"/>
    <col min="13" max="13" width="6.33203125" bestFit="1" customWidth="1"/>
    <col min="14" max="15" width="3.5546875" bestFit="1" customWidth="1"/>
    <col min="17" max="17" width="3.5546875" bestFit="1" customWidth="1"/>
    <col min="18" max="18" width="15.33203125" bestFit="1" customWidth="1"/>
    <col min="19" max="19" width="5.6640625" bestFit="1" customWidth="1"/>
    <col min="20" max="20" width="3.5546875" bestFit="1" customWidth="1"/>
    <col min="21" max="21" width="4.5546875" bestFit="1" customWidth="1"/>
  </cols>
  <sheetData>
    <row r="1" spans="1:21" ht="123" thickBot="1" x14ac:dyDescent="0.35">
      <c r="A1" s="1"/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K1" s="4" t="s">
        <v>7</v>
      </c>
      <c r="L1" s="5" t="s">
        <v>8</v>
      </c>
      <c r="M1" s="6" t="s">
        <v>9</v>
      </c>
      <c r="N1" s="7" t="s">
        <v>10</v>
      </c>
      <c r="O1" s="8" t="s">
        <v>11</v>
      </c>
      <c r="Q1" s="9" t="s">
        <v>12</v>
      </c>
      <c r="R1" s="10" t="s">
        <v>13</v>
      </c>
      <c r="S1" s="9" t="s">
        <v>14</v>
      </c>
      <c r="T1" s="10" t="s">
        <v>15</v>
      </c>
      <c r="U1" s="11" t="s">
        <v>16</v>
      </c>
    </row>
    <row r="2" spans="1:21" x14ac:dyDescent="0.3">
      <c r="A2" s="1" t="s">
        <v>17</v>
      </c>
      <c r="B2" s="12" t="s">
        <v>18</v>
      </c>
      <c r="C2" s="13">
        <v>1</v>
      </c>
      <c r="D2" s="14"/>
      <c r="E2" s="14"/>
      <c r="F2" s="15">
        <f>COS(RADIANS(VLOOKUP($B$2,WindDirection,3,FALSE)))*VLOOKUP($B$2,WindDirection,4,FALSE)*VLOOKUP($C$2,BeaufortScale,5,FALSE)</f>
        <v>0.82602084321554148</v>
      </c>
      <c r="G2" s="15">
        <f>SIN(RADIANS(VLOOKUP($B$2,WindDirection,3,FALSE)))*VLOOKUP($B$2,WindDirection,5,FALSE)*VLOOKUP($C$2,BeaufortScale,5,FALSE)</f>
        <v>0.34214903606273728</v>
      </c>
      <c r="H2" s="16">
        <v>0</v>
      </c>
      <c r="K2" s="17" t="s">
        <v>19</v>
      </c>
      <c r="L2" s="18">
        <v>360</v>
      </c>
      <c r="M2" s="19">
        <v>90</v>
      </c>
      <c r="N2">
        <v>1</v>
      </c>
      <c r="O2" s="20">
        <v>-1</v>
      </c>
      <c r="Q2" s="17">
        <v>0</v>
      </c>
      <c r="R2" t="s">
        <v>20</v>
      </c>
      <c r="S2" s="21" t="s">
        <v>21</v>
      </c>
      <c r="T2" s="22">
        <v>1</v>
      </c>
      <c r="U2" s="23">
        <f>T2/2.23694</f>
        <v>0.44703925898772429</v>
      </c>
    </row>
    <row r="3" spans="1:21" x14ac:dyDescent="0.3">
      <c r="A3" s="1" t="s">
        <v>22</v>
      </c>
      <c r="B3" s="12" t="s">
        <v>18</v>
      </c>
      <c r="C3" s="24"/>
      <c r="D3" s="1">
        <v>0.9</v>
      </c>
      <c r="E3" s="14"/>
      <c r="F3" s="15">
        <f>COS(RADIANS(VLOOKUP($B$3,$K$2:$O$17,3,FALSE)))*VLOOKUP($B$3,$K$2:$O$17,4,FALSE)*$D$3</f>
        <v>0.83149157926015804</v>
      </c>
      <c r="G3" s="15">
        <f>SIN(RADIANS(VLOOKUP($B$3,$K$2:$O$17,3,FALSE)))*VLOOKUP($B$3,$K$2:$O$17,5,FALSE)*$D$3</f>
        <v>0.34441508912858082</v>
      </c>
      <c r="H3" s="16">
        <v>0</v>
      </c>
      <c r="K3" s="17" t="s">
        <v>23</v>
      </c>
      <c r="L3" s="18">
        <v>337.5</v>
      </c>
      <c r="M3" s="19">
        <v>67.5</v>
      </c>
      <c r="N3">
        <v>1</v>
      </c>
      <c r="O3" s="20">
        <v>-1</v>
      </c>
      <c r="Q3" s="17">
        <v>1</v>
      </c>
      <c r="R3" t="s">
        <v>24</v>
      </c>
      <c r="S3" s="25" t="s">
        <v>25</v>
      </c>
      <c r="T3" s="22">
        <v>2</v>
      </c>
      <c r="U3" s="23">
        <f t="shared" ref="U3:U14" si="0">T3/2.23694</f>
        <v>0.89407851797544857</v>
      </c>
    </row>
    <row r="4" spans="1:21" x14ac:dyDescent="0.3">
      <c r="A4" s="1" t="s">
        <v>26</v>
      </c>
      <c r="B4" s="12" t="s">
        <v>18</v>
      </c>
      <c r="C4" s="14"/>
      <c r="D4" s="14"/>
      <c r="E4" s="26">
        <v>2</v>
      </c>
      <c r="F4" s="15">
        <f>COS(RADIANS(VLOOKUP($B$4,$K$2:$O$17,3,FALSE)))*VLOOKUP($B$3,$K$2:$O$17,4,FALSE)*$E$4*0.44704</f>
        <v>0.82602221242769125</v>
      </c>
      <c r="G4" s="15">
        <f>SIN(RADIANS(VLOOKUP($B$4,$K$2:$O$17,3,FALSE)))*VLOOKUP($B$3,$K$2:$O$17,5,FALSE)*$E$4*0.44704</f>
        <v>0.34214960320897947</v>
      </c>
      <c r="H4" s="16">
        <v>0</v>
      </c>
      <c r="K4" s="17" t="s">
        <v>27</v>
      </c>
      <c r="L4" s="18">
        <v>315</v>
      </c>
      <c r="M4" s="19">
        <v>45</v>
      </c>
      <c r="N4">
        <v>1</v>
      </c>
      <c r="O4" s="20">
        <v>-1</v>
      </c>
      <c r="Q4" s="17">
        <v>2</v>
      </c>
      <c r="R4" t="s">
        <v>28</v>
      </c>
      <c r="S4" s="27" t="s">
        <v>29</v>
      </c>
      <c r="T4" s="22">
        <v>5</v>
      </c>
      <c r="U4" s="23">
        <f t="shared" si="0"/>
        <v>2.2351962949386213</v>
      </c>
    </row>
    <row r="5" spans="1:21" x14ac:dyDescent="0.3">
      <c r="B5" s="28"/>
      <c r="K5" s="17" t="s">
        <v>30</v>
      </c>
      <c r="L5" s="18">
        <v>292.5</v>
      </c>
      <c r="M5" s="19">
        <v>22.5</v>
      </c>
      <c r="N5">
        <v>1</v>
      </c>
      <c r="O5" s="20">
        <v>-1</v>
      </c>
      <c r="Q5" s="17">
        <v>3</v>
      </c>
      <c r="R5" t="s">
        <v>31</v>
      </c>
      <c r="S5" s="27" t="s">
        <v>32</v>
      </c>
      <c r="T5" s="22">
        <v>11</v>
      </c>
      <c r="U5" s="23">
        <f t="shared" si="0"/>
        <v>4.9174318488649673</v>
      </c>
    </row>
    <row r="6" spans="1:21" x14ac:dyDescent="0.3">
      <c r="B6" s="28"/>
      <c r="K6" s="17" t="s">
        <v>33</v>
      </c>
      <c r="L6" s="18">
        <v>270</v>
      </c>
      <c r="M6" s="19">
        <v>0</v>
      </c>
      <c r="N6">
        <v>1</v>
      </c>
      <c r="O6" s="20">
        <v>1</v>
      </c>
      <c r="Q6" s="17">
        <v>4</v>
      </c>
      <c r="R6" t="s">
        <v>34</v>
      </c>
      <c r="S6" s="27" t="s">
        <v>35</v>
      </c>
      <c r="T6" s="22">
        <v>15</v>
      </c>
      <c r="U6" s="23">
        <f t="shared" si="0"/>
        <v>6.7055888848158638</v>
      </c>
    </row>
    <row r="7" spans="1:21" x14ac:dyDescent="0.3">
      <c r="B7" s="28"/>
      <c r="K7" s="17" t="s">
        <v>18</v>
      </c>
      <c r="L7" s="18">
        <v>247.5</v>
      </c>
      <c r="M7" s="19">
        <v>22.5</v>
      </c>
      <c r="N7">
        <v>1</v>
      </c>
      <c r="O7" s="20">
        <v>1</v>
      </c>
      <c r="Q7" s="17">
        <v>5</v>
      </c>
      <c r="R7" t="s">
        <v>36</v>
      </c>
      <c r="S7" s="27" t="s">
        <v>37</v>
      </c>
      <c r="T7" s="22">
        <v>22</v>
      </c>
      <c r="U7" s="23">
        <f t="shared" si="0"/>
        <v>9.8348636977299346</v>
      </c>
    </row>
    <row r="8" spans="1:21" x14ac:dyDescent="0.3">
      <c r="B8" s="28"/>
      <c r="K8" s="17" t="s">
        <v>38</v>
      </c>
      <c r="L8" s="18">
        <v>225</v>
      </c>
      <c r="M8" s="19">
        <v>45</v>
      </c>
      <c r="N8">
        <v>1</v>
      </c>
      <c r="O8" s="20">
        <v>1</v>
      </c>
      <c r="Q8" s="17">
        <v>6</v>
      </c>
      <c r="R8" t="s">
        <v>39</v>
      </c>
      <c r="S8" s="27" t="s">
        <v>40</v>
      </c>
      <c r="T8" s="22">
        <v>28</v>
      </c>
      <c r="U8" s="23">
        <f t="shared" si="0"/>
        <v>12.51709925165628</v>
      </c>
    </row>
    <row r="9" spans="1:21" ht="15.6" customHeight="1" x14ac:dyDescent="0.3">
      <c r="B9" s="28"/>
      <c r="K9" s="17" t="s">
        <v>41</v>
      </c>
      <c r="L9" s="18">
        <v>202.5</v>
      </c>
      <c r="M9" s="19">
        <v>67.5</v>
      </c>
      <c r="N9">
        <v>1</v>
      </c>
      <c r="O9" s="20">
        <v>1</v>
      </c>
      <c r="Q9" s="17">
        <v>7</v>
      </c>
      <c r="R9" t="s">
        <v>42</v>
      </c>
      <c r="S9" s="27" t="s">
        <v>43</v>
      </c>
      <c r="T9" s="22">
        <v>35</v>
      </c>
      <c r="U9" s="23">
        <f t="shared" si="0"/>
        <v>15.646374064570349</v>
      </c>
    </row>
    <row r="10" spans="1:21" ht="15.6" customHeight="1" x14ac:dyDescent="0.3">
      <c r="B10" s="28"/>
      <c r="K10" s="17" t="s">
        <v>44</v>
      </c>
      <c r="L10" s="18">
        <v>180</v>
      </c>
      <c r="M10" s="19">
        <v>90</v>
      </c>
      <c r="N10">
        <v>1</v>
      </c>
      <c r="O10" s="20">
        <v>1</v>
      </c>
      <c r="Q10" s="17">
        <v>8</v>
      </c>
      <c r="R10" t="s">
        <v>45</v>
      </c>
      <c r="S10" s="27" t="s">
        <v>46</v>
      </c>
      <c r="T10" s="22">
        <v>42</v>
      </c>
      <c r="U10" s="23">
        <f t="shared" si="0"/>
        <v>18.775648877484418</v>
      </c>
    </row>
    <row r="11" spans="1:21" ht="15.6" customHeight="1" x14ac:dyDescent="0.3">
      <c r="B11" s="28"/>
      <c r="K11" s="17" t="s">
        <v>47</v>
      </c>
      <c r="L11" s="18">
        <v>157.5</v>
      </c>
      <c r="M11" s="19">
        <v>67.5</v>
      </c>
      <c r="N11">
        <v>-1</v>
      </c>
      <c r="O11" s="20">
        <v>1</v>
      </c>
      <c r="Q11" s="17">
        <v>9</v>
      </c>
      <c r="R11" t="s">
        <v>48</v>
      </c>
      <c r="S11" s="27" t="s">
        <v>49</v>
      </c>
      <c r="T11" s="22">
        <v>50</v>
      </c>
      <c r="U11" s="23">
        <f t="shared" si="0"/>
        <v>22.351962949386213</v>
      </c>
    </row>
    <row r="12" spans="1:21" ht="15.6" customHeight="1" x14ac:dyDescent="0.3">
      <c r="B12" s="28"/>
      <c r="K12" s="17" t="s">
        <v>50</v>
      </c>
      <c r="L12" s="18">
        <v>135</v>
      </c>
      <c r="M12" s="19">
        <v>45</v>
      </c>
      <c r="N12">
        <v>-1</v>
      </c>
      <c r="O12" s="20">
        <v>1</v>
      </c>
      <c r="Q12" s="17">
        <v>10</v>
      </c>
      <c r="R12" t="s">
        <v>51</v>
      </c>
      <c r="S12" s="27" t="s">
        <v>52</v>
      </c>
      <c r="T12" s="22">
        <v>58</v>
      </c>
      <c r="U12" s="23">
        <f t="shared" si="0"/>
        <v>25.928277021288007</v>
      </c>
    </row>
    <row r="13" spans="1:21" ht="15.6" customHeight="1" x14ac:dyDescent="0.3">
      <c r="B13" s="28"/>
      <c r="K13" s="17" t="s">
        <v>53</v>
      </c>
      <c r="L13" s="18">
        <v>112.5</v>
      </c>
      <c r="M13" s="19">
        <v>22.5</v>
      </c>
      <c r="N13">
        <v>-1</v>
      </c>
      <c r="O13" s="20">
        <v>1</v>
      </c>
      <c r="Q13" s="17">
        <v>11</v>
      </c>
      <c r="R13" t="s">
        <v>54</v>
      </c>
      <c r="S13" s="27" t="s">
        <v>55</v>
      </c>
      <c r="T13" s="22">
        <v>67</v>
      </c>
      <c r="U13" s="23">
        <f t="shared" si="0"/>
        <v>29.951630352177528</v>
      </c>
    </row>
    <row r="14" spans="1:21" ht="15.6" customHeight="1" thickBot="1" x14ac:dyDescent="0.35">
      <c r="B14" s="29"/>
      <c r="C14" s="30"/>
      <c r="K14" s="17" t="s">
        <v>56</v>
      </c>
      <c r="L14" s="18">
        <v>90</v>
      </c>
      <c r="M14" s="19">
        <v>0</v>
      </c>
      <c r="N14">
        <v>-1</v>
      </c>
      <c r="O14" s="20">
        <v>-1</v>
      </c>
      <c r="Q14" s="31">
        <v>12</v>
      </c>
      <c r="R14" s="32" t="s">
        <v>57</v>
      </c>
      <c r="S14" s="33" t="s">
        <v>58</v>
      </c>
      <c r="T14" s="34">
        <v>75</v>
      </c>
      <c r="U14" s="35">
        <f t="shared" si="0"/>
        <v>33.527944424079323</v>
      </c>
    </row>
    <row r="15" spans="1:21" x14ac:dyDescent="0.3">
      <c r="K15" s="17" t="s">
        <v>59</v>
      </c>
      <c r="L15" s="18">
        <v>67.5</v>
      </c>
      <c r="M15" s="19">
        <v>22.5</v>
      </c>
      <c r="N15">
        <v>-1</v>
      </c>
      <c r="O15" s="20">
        <v>-1</v>
      </c>
    </row>
    <row r="16" spans="1:21" s="37" customFormat="1" x14ac:dyDescent="0.3">
      <c r="B16" s="38"/>
      <c r="K16" s="17" t="s">
        <v>60</v>
      </c>
      <c r="L16" s="18">
        <v>45</v>
      </c>
      <c r="M16" s="19">
        <v>45</v>
      </c>
      <c r="N16">
        <v>-1</v>
      </c>
      <c r="O16" s="20">
        <v>-1</v>
      </c>
    </row>
    <row r="17" spans="9:15" ht="15" thickBot="1" x14ac:dyDescent="0.35">
      <c r="K17" s="31" t="s">
        <v>61</v>
      </c>
      <c r="L17" s="39">
        <v>22.5</v>
      </c>
      <c r="M17" s="40">
        <v>67.5</v>
      </c>
      <c r="N17" s="32">
        <v>-1</v>
      </c>
      <c r="O17" s="41">
        <v>-1</v>
      </c>
    </row>
    <row r="22" spans="9:15" x14ac:dyDescent="0.3">
      <c r="I22" s="42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Wind Power Calculator</vt:lpstr>
      <vt:lpstr>BeafortScale</vt:lpstr>
      <vt:lpstr>BeaufortScale</vt:lpstr>
      <vt:lpstr>WindDirection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Leonard</dc:creator>
  <cp:lastModifiedBy>Paul Leonard</cp:lastModifiedBy>
  <dcterms:created xsi:type="dcterms:W3CDTF">2025-03-24T14:37:32Z</dcterms:created>
  <dcterms:modified xsi:type="dcterms:W3CDTF">2025-03-24T14:40:03Z</dcterms:modified>
</cp:coreProperties>
</file>